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0" windowWidth="23250" windowHeight="11160" firstSheet="2" activeTab="5"/>
  </bookViews>
  <sheets>
    <sheet name="Приложения №11 (2)" sheetId="10" state="hidden" r:id="rId1"/>
    <sheet name="Приложения №1-1 (2)" sheetId="11" state="hidden" r:id="rId2"/>
    <sheet name="Запрос ЦП" sheetId="1" r:id="rId3"/>
    <sheet name="Лист3" sheetId="3" state="hidden" r:id="rId4"/>
    <sheet name="Форма ЦП" sheetId="12" r:id="rId5"/>
    <sheet name="Приложение 1" sheetId="13" r:id="rId6"/>
  </sheets>
  <definedNames>
    <definedName name="_GoBack" localSheetId="0">#REF!</definedName>
    <definedName name="_GoBack" localSheetId="1">#REF!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13"/>
  <c r="J16" i="11"/>
  <c r="J14"/>
  <c r="J13"/>
  <c r="J12"/>
  <c r="J11"/>
  <c r="J10"/>
  <c r="J17" l="1"/>
  <c r="J12" i="10"/>
  <c r="J11"/>
  <c r="J13" s="1"/>
</calcChain>
</file>

<file path=xl/sharedStrings.xml><?xml version="1.0" encoding="utf-8"?>
<sst xmlns="http://schemas.openxmlformats.org/spreadsheetml/2006/main" count="130" uniqueCount="91">
  <si>
    <t>1) наименование и адрес заказчика или организатора закупа;</t>
  </si>
  <si>
    <t>2) международные непатентованные наименования закупаемых лекарственных средств (торговое название - в случае индивидуальной непереносимости), наименования изделий медицинского назначения, медицинской техники, описание фармацевтических услуг, объем закупа, место поставки, сумму, выделенную для закупа по каждому товару;</t>
  </si>
  <si>
    <t>3) сроки и условия поставки;</t>
  </si>
  <si>
    <t>4) место представления (приема) документов и окончательный срок подачи ценовых предложений;</t>
  </si>
  <si>
    <t>5) дата, время и место вскрытия конвертов с ценовыми предложениями.</t>
  </si>
  <si>
    <t>Ед.изм.</t>
  </si>
  <si>
    <t>Указано в приложении №1</t>
  </si>
  <si>
    <t>Условия поставки (в соответствии с ИНКОТЕРМС 2000)</t>
  </si>
  <si>
    <t>Место поставки товара</t>
  </si>
  <si>
    <t>Размер авансового платежа, %</t>
  </si>
  <si>
    <t>Сумма,  выделенная для закупа, в тенге</t>
  </si>
  <si>
    <t>№ лота</t>
  </si>
  <si>
    <t>Кол-во</t>
  </si>
  <si>
    <t>Технические характеристики товара</t>
  </si>
  <si>
    <t>ГКП на ПХВ «Мангистауская областная больница» Управления здравоохранения Мангистауской области акимата Мангистауской области, адрес: 130000, РК, Мангистауская область город Актау, 26 мкр , 53 зд, аптечный склад Заказчика</t>
  </si>
  <si>
    <t>Цена</t>
  </si>
  <si>
    <t>Утверждаю</t>
  </si>
  <si>
    <t>Расходный материал для полуавтоматический иммуногематологической системы ORTHO Workstation</t>
  </si>
  <si>
    <t>Итого:</t>
  </si>
  <si>
    <t>Наименование товара</t>
  </si>
  <si>
    <t>штука</t>
  </si>
  <si>
    <t>после подписания договора,по заявке Заказчика в течение 10-ти календарных дней.</t>
  </si>
  <si>
    <t>Регулятор скорости инфузиии стерильный</t>
  </si>
  <si>
    <t>Однократного применения с диапазоном скорости введения 10 - 250мл</t>
  </si>
  <si>
    <t xml:space="preserve">Порошок для приготовления суспензии для приема внутрь. Белый или почти белый, тонкий, рыхлый порошок без запаха. </t>
  </si>
  <si>
    <t>Бария сульфат для рентгеноскопии 100 гр.</t>
  </si>
  <si>
    <t>Директор</t>
  </si>
  <si>
    <t>ГКП на ПХВ МОБ</t>
  </si>
  <si>
    <t>Ажмуханов Ж.С.________________</t>
  </si>
  <si>
    <t>Заявка на медицинские изделий на 2021год/2лота.</t>
  </si>
  <si>
    <t>Гл.бухгалтер ____________________ Джартыкова Б.К.</t>
  </si>
  <si>
    <t>Гл.экономист _____________________ Сисембаева Д.Д.</t>
  </si>
  <si>
    <t>И.о.руководитель ОГФ ___________________ Элавова С.Б.</t>
  </si>
  <si>
    <t>рН-электрод</t>
  </si>
  <si>
    <t>Цилиндрический корпус,внутри которого находится ионно-чувствтительный элемент на рН для анализаторов серии АВL800.</t>
  </si>
  <si>
    <t>упак.</t>
  </si>
  <si>
    <t xml:space="preserve">Сыворотка противоботулиническая тип А </t>
  </si>
  <si>
    <t>лошадиная очищеная концентрированная жидкая, р-р для инъекций 10000 МЕ 1 доза, амп. Уп.№5</t>
  </si>
  <si>
    <t xml:space="preserve">Сыворотка противоботулиническая тип В </t>
  </si>
  <si>
    <t>лошадиная очищенная концентрированная жидкая, р-р для инъекций 5000МЕ 1 доза, амп. Уп.№5</t>
  </si>
  <si>
    <t xml:space="preserve">Сыворотка противоботулиническая тип Е </t>
  </si>
  <si>
    <t>лошадиная очищенная концентрированная жидкая, р-р для инъекций 10000МЕ 1 доза, амп. Уп.№5</t>
  </si>
  <si>
    <t>ГКП на ПХВ «Мангистауская областная многопрофильная больница» Управления здравоохранения Мангистауской области акимата Мангистауской области, адрес: 130000, РК, Мангистауская область город Актау, 26 мкр , 53 зд, аптечный склад Заказчика</t>
  </si>
  <si>
    <t xml:space="preserve"> </t>
  </si>
  <si>
    <t>ABO Rh-D/кассета для определения групп крови обратной реакции (анти-А/анти-В/анти-D(анти-RH1)/контроль/разбавитель для пробы обр. реак),100шт/уп. 6 пробирочные  кассеты содержащие стеклянные шарики и реактив.</t>
  </si>
  <si>
    <t>Кассеты для определения резус фактора и группы крови прямой и обратной реакцией   (100 кассет)</t>
  </si>
  <si>
    <t>ГКП на ПХВ МОМБ</t>
  </si>
  <si>
    <t>Ажмуханов Ж.С.____________________</t>
  </si>
  <si>
    <t>Заявка по медицинским изделиям на 2021год.</t>
  </si>
  <si>
    <t>Главный бухгалтер __________________________ Джартыкова Б.К.</t>
  </si>
  <si>
    <t>Главный экономист ____________________________ Сисембаева Д.Д.</t>
  </si>
  <si>
    <t>№ закупа ____________</t>
  </si>
  <si>
    <t>Способ закупа ____________</t>
  </si>
  <si>
    <t>Лот № _____________</t>
  </si>
  <si>
    <t>№ п/п</t>
  </si>
  <si>
    <t>Содержание ценового предложения на поставку лекарственного средства/медицинского изделия</t>
  </si>
  <si>
    <t>Наименование лекарственного средства или медицинского изделия (международное непатентованное название или состав)</t>
  </si>
  <si>
    <t>Характеристика</t>
  </si>
  <si>
    <t>Единица измерения</t>
  </si>
  <si>
    <t>№ Регистрационного удостоверения (удостоверений)/разрешения на разовый ввоз</t>
  </si>
  <si>
    <t>Торговое наименование лекарственного средства или медицинского изделия</t>
  </si>
  <si>
    <t>Лекарственная форма/характеристика (форма выпуска) по регистрационному удостоверению/разрешению на разовый ввоз</t>
  </si>
  <si>
    <t>Единица измерения по регистрационному удостоверению/разрешению на разовый ввоз</t>
  </si>
  <si>
    <t>Производитель, по регистрационному удостоверению/разрешению на разовый ввоз</t>
  </si>
  <si>
    <t>Страна происхождения по регистрационному удостоверению/разрешению на разовый ввоз</t>
  </si>
  <si>
    <t>Фасовка (количество единиц измерения в упаковке) по регистрационному удостоверению/разрешению на разовый ввоз</t>
  </si>
  <si>
    <t>Цена за единицу в тенге на условиях DDP ИНКОТЕРМС 2020 до пункта (пунктов) доставки/цена с наценкой Единого дистрибьютора (при закупе Единым дистрибьютором)</t>
  </si>
  <si>
    <t>*</t>
  </si>
  <si>
    <t>Количество в единицах измерения (объем)</t>
  </si>
  <si>
    <t>Сумма поставки в тенге на условиях DDP ИНКОТЕРМС 2020 до пункта (пунктов) доставки, включая все расходы потенциального поставщика на транспортировку, страхование, уплату таможенных пошлин, НДС и других налогов, платежей и сборов, другие расходы</t>
  </si>
  <si>
    <t>График поставки</t>
  </si>
  <si>
    <t>* цена потенциального поставщика/цена с учетом наценки Единого дистрибьютора</t>
  </si>
  <si>
    <t>Дата "___" ____________ 20___ г.</t>
  </si>
  <si>
    <t>Должность, Ф.И.О. (при его наличии) _________________ ____________</t>
  </si>
  <si>
    <t>Подпись</t>
  </si>
  <si>
    <t>_________ Печать (при наличии)</t>
  </si>
  <si>
    <t xml:space="preserve">Приложение 2
к правилам организации и
проведения закупа лекарственных
средств, медицинских изделий
и специализированных лечебных
продуктов в рамках гарантированного
объема бесплатной медицинской
помощи, дополнительного объема
медицинской помощи для лиц,
содержащихся в следственных
изоляторах и учреждениях уголовно-
исполнительной (пенитенциарной)
системы, за счет бюджетных средств
и (или) в системе обязательного
социального медицинского страхования,
фармацевтических услуг
Форма
</t>
  </si>
  <si>
    <t>Ценовое предложение потенциального поставщика
_______________________________________
(наименование потенциального поставщика)
на поставку лекарственного средства и (или) медицинского изделия</t>
  </si>
  <si>
    <t>Содержание  (для заполнения потенциальным поставщиком)</t>
  </si>
  <si>
    <t>Срок поставки</t>
  </si>
  <si>
    <t>Государственное коммунальное предприятие на праве хозяйственного ведения  «Мангистауский областной центр по профилактике ВИЧ-инфекции» Управления здравоохранения Мангистауской области, адрес: 130000, Республика Казахстан, Мангистауская область город Актау, 3 микрорайон здание №170, банковские реквизиты: БИН 910140000022, ИИК KZ6096511F0008081715, БИК IRTYKZKA, Филиал АО  «ForteBank», в соответствии с Правилами организации и проведения закупа лекарственных средств, медицинских изделий и специализированных лечебных продуктов в рамках гарантированного объема  бесплатной медицинской помощи и (или) в системе обязательного социального медицинского страхования, фармацевтических услуг и признании утратившими силу некоторых решений Правительства Республики Казахстан  от 07 июня 2023года №110 .</t>
  </si>
  <si>
    <t xml:space="preserve"> Потенциальный поставщик до истечения окончательного срока представления ценовых предложений представляет только одно ценовое предложение в запечатанном виде. Конверт содержит ценовое предложение по форме, согласно приложению 2 к настоящим Правилам, разрешение, подтверждающее права физического или юридического лица на осуществление деятельности или действий (операций), осуществляемое разрешительными органами посредством лицензирования или разрешительной процедуры, в сроки, установленные заказчиком или организатором закупа, а также документы, подтверждающие соответствие предлагаемых лекарственных средств и (или) медицинских изделий условиям, предусмотренным пунктом 11 настоящих Правил, а также описание и объем фармацевтических услуг.                                                                                                                                                                                                                                                                                                                          Представление потенциальным поставщиком ценового предложения является формой выражения его согласия осуществить поставку лекарственных средств и (или) медицинских изделий или оказать фармацевтические услуги с соблюдением условий запроса и типового договора закупа или договора на оказание фармацевтических услуг по форме, согласно приложению 5 и (или) 6 настоящих Правил.
</t>
  </si>
  <si>
    <t>Приложение 1 к объявлению</t>
  </si>
  <si>
    <t>Мангистауская область, город Актау, 3 микрорайон, здание 170</t>
  </si>
  <si>
    <t>Марля 5м.* 90 см.</t>
  </si>
  <si>
    <t>упак</t>
  </si>
  <si>
    <t>Со дня заключения Договора в течение 15 календарных дней</t>
  </si>
  <si>
    <t>Отрез марлевый, медицинский, нестерильный,отбеленный, размер 5м.* 90 см., плотность 36 гр/м., наличие регистрации на территории РК и сертификата соответствия товар</t>
  </si>
  <si>
    <r>
      <t xml:space="preserve">        Запрос  ценовых предложений на ИМН  на 2024год (1 лот) /  </t>
    </r>
    <r>
      <rPr>
        <b/>
        <sz val="14"/>
        <color rgb="FFFF0000"/>
        <rFont val="Times New Roman"/>
        <family val="1"/>
        <charset val="204"/>
      </rPr>
      <t>Публикация с 28.11.2024г. по  4.12.2024г..</t>
    </r>
  </si>
  <si>
    <t>Вскрытие конвертов с заявками будет осуществлено в 16.00 часов 4 декабря 2024 года по адресу: 130000, Республика Казахстан, Мангистауская область город Актау, 3 микрорайон здание № 170.</t>
  </si>
  <si>
    <t xml:space="preserve">Заявки на участие в закупе способом запроса ценовых предложений на 2024 год, запечатанные в конверты, представляются потенциальными поставщиками до 15.00  часов 4 декабря  2024 года по адресу: 130000, Республика Казахстан, Мангистауская область город Актау, 3 микрорайон здание №170, кабинет 212. </t>
  </si>
</sst>
</file>

<file path=xl/styles.xml><?xml version="1.0" encoding="utf-8"?>
<styleSheet xmlns="http://schemas.openxmlformats.org/spreadsheetml/2006/main">
  <numFmts count="1">
    <numFmt numFmtId="43" formatCode="_-* #,##0.00\ _₽_-;\-* #,##0.00\ _₽_-;_-* &quot;-&quot;??\ _₽_-;_-@_-"/>
  </numFmts>
  <fonts count="29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color theme="1"/>
      <name val="Arial Narrow"/>
      <family val="2"/>
      <charset val="204"/>
    </font>
    <font>
      <sz val="10"/>
      <name val="Arial Narrow"/>
      <family val="2"/>
      <charset val="204"/>
    </font>
    <font>
      <b/>
      <sz val="10"/>
      <name val="Arial Narrow"/>
      <family val="2"/>
      <charset val="204"/>
    </font>
    <font>
      <b/>
      <sz val="10"/>
      <color theme="1"/>
      <name val="Arial Narrow"/>
      <family val="2"/>
      <charset val="204"/>
    </font>
    <font>
      <b/>
      <sz val="9"/>
      <name val="Arial Narrow"/>
      <family val="2"/>
      <charset val="204"/>
    </font>
    <font>
      <sz val="9"/>
      <color theme="1"/>
      <name val="Arial Narrow"/>
      <family val="2"/>
      <charset val="204"/>
    </font>
    <font>
      <sz val="9"/>
      <name val="Arial Narrow"/>
      <family val="2"/>
      <charset val="204"/>
    </font>
    <font>
      <b/>
      <sz val="11"/>
      <name val="Arial Narrow"/>
      <family val="2"/>
      <charset val="204"/>
    </font>
    <font>
      <sz val="10"/>
      <color rgb="FF000000"/>
      <name val="Arial Narrow"/>
      <family val="2"/>
      <charset val="204"/>
    </font>
    <font>
      <b/>
      <sz val="12"/>
      <name val="Arial Narrow"/>
      <family val="2"/>
      <charset val="204"/>
    </font>
    <font>
      <sz val="12"/>
      <name val="Arial Narrow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0"/>
      <name val="Arial"/>
      <family val="2"/>
      <charset val="204"/>
    </font>
    <font>
      <sz val="10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rgb="FF22222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Symbol"/>
      <family val="1"/>
      <charset val="2"/>
    </font>
    <font>
      <sz val="12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39997558519241921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rgb="FF000000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0" fontId="3" fillId="0" borderId="0">
      <alignment horizontal="center"/>
    </xf>
    <xf numFmtId="43" fontId="15" fillId="0" borderId="0" applyFont="0" applyFill="0" applyBorder="0" applyAlignment="0" applyProtection="0"/>
    <xf numFmtId="0" fontId="19" fillId="0" borderId="0"/>
  </cellStyleXfs>
  <cellXfs count="88">
    <xf numFmtId="0" fontId="0" fillId="0" borderId="0" xfId="0"/>
    <xf numFmtId="0" fontId="0" fillId="0" borderId="0" xfId="0" applyAlignment="1">
      <alignment wrapText="1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3" fontId="6" fillId="4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11" fillId="3" borderId="3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3" fontId="8" fillId="4" borderId="3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right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wrapText="1"/>
    </xf>
    <xf numFmtId="0" fontId="5" fillId="2" borderId="4" xfId="0" applyFont="1" applyFill="1" applyBorder="1" applyAlignment="1">
      <alignment horizontal="center" vertical="center" wrapText="1"/>
    </xf>
    <xf numFmtId="0" fontId="12" fillId="5" borderId="1" xfId="0" applyFont="1" applyFill="1" applyBorder="1" applyAlignment="1">
      <alignment horizontal="left" vertical="center" wrapText="1"/>
    </xf>
    <xf numFmtId="3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 wrapText="1"/>
    </xf>
    <xf numFmtId="3" fontId="4" fillId="0" borderId="4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vertical="center" wrapText="1"/>
    </xf>
    <xf numFmtId="3" fontId="6" fillId="4" borderId="3" xfId="0" applyNumberFormat="1" applyFont="1" applyFill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0" fontId="13" fillId="0" borderId="0" xfId="0" applyFont="1" applyAlignment="1">
      <alignment horizontal="left" wrapText="1"/>
    </xf>
    <xf numFmtId="0" fontId="13" fillId="0" borderId="0" xfId="0" applyFont="1" applyAlignment="1">
      <alignment horizontal="right" wrapText="1"/>
    </xf>
    <xf numFmtId="0" fontId="14" fillId="0" borderId="0" xfId="0" applyFont="1" applyAlignment="1">
      <alignment horizontal="center" vertical="center" wrapText="1"/>
    </xf>
    <xf numFmtId="3" fontId="4" fillId="0" borderId="0" xfId="0" applyNumberFormat="1" applyFont="1" applyAlignment="1">
      <alignment vertical="center" wrapText="1"/>
    </xf>
    <xf numFmtId="0" fontId="2" fillId="2" borderId="0" xfId="0" applyFont="1" applyFill="1"/>
    <xf numFmtId="0" fontId="0" fillId="2" borderId="0" xfId="0" applyFill="1"/>
    <xf numFmtId="0" fontId="17" fillId="0" borderId="0" xfId="0" applyFont="1" applyAlignment="1">
      <alignment wrapText="1"/>
    </xf>
    <xf numFmtId="0" fontId="17" fillId="0" borderId="0" xfId="0" applyFont="1"/>
    <xf numFmtId="0" fontId="0" fillId="0" borderId="0" xfId="0" applyFont="1"/>
    <xf numFmtId="0" fontId="0" fillId="0" borderId="0" xfId="0" applyAlignment="1"/>
    <xf numFmtId="0" fontId="21" fillId="0" borderId="1" xfId="0" applyFont="1" applyBorder="1" applyAlignment="1">
      <alignment vertical="center" wrapText="1"/>
    </xf>
    <xf numFmtId="0" fontId="22" fillId="0" borderId="1" xfId="0" applyFont="1" applyBorder="1" applyAlignment="1">
      <alignment vertical="center" wrapText="1"/>
    </xf>
    <xf numFmtId="0" fontId="22" fillId="0" borderId="1" xfId="0" applyFont="1" applyBorder="1" applyAlignment="1">
      <alignment horizontal="left" vertical="center"/>
    </xf>
    <xf numFmtId="0" fontId="21" fillId="0" borderId="1" xfId="0" applyFont="1" applyBorder="1" applyAlignment="1">
      <alignment wrapText="1"/>
    </xf>
    <xf numFmtId="0" fontId="22" fillId="0" borderId="1" xfId="0" applyFont="1" applyBorder="1" applyAlignment="1">
      <alignment horizontal="justify"/>
    </xf>
    <xf numFmtId="0" fontId="22" fillId="0" borderId="7" xfId="0" applyFont="1" applyBorder="1" applyAlignment="1">
      <alignment horizontal="justify"/>
    </xf>
    <xf numFmtId="0" fontId="20" fillId="0" borderId="1" xfId="0" applyFont="1" applyBorder="1" applyAlignment="1">
      <alignment horizontal="left" vertical="top" wrapText="1"/>
    </xf>
    <xf numFmtId="0" fontId="17" fillId="0" borderId="0" xfId="0" applyFont="1" applyAlignment="1">
      <alignment horizontal="left"/>
    </xf>
    <xf numFmtId="0" fontId="22" fillId="0" borderId="0" xfId="0" applyFont="1" applyAlignment="1">
      <alignment wrapText="1"/>
    </xf>
    <xf numFmtId="0" fontId="26" fillId="0" borderId="0" xfId="0" applyFont="1" applyAlignment="1">
      <alignment horizontal="left" wrapText="1"/>
    </xf>
    <xf numFmtId="0" fontId="17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left" vertical="center" wrapText="1"/>
    </xf>
    <xf numFmtId="43" fontId="17" fillId="0" borderId="1" xfId="3" applyFont="1" applyBorder="1" applyAlignment="1">
      <alignment horizontal="center" vertical="center" wrapText="1"/>
    </xf>
    <xf numFmtId="0" fontId="27" fillId="0" borderId="0" xfId="0" applyFont="1"/>
    <xf numFmtId="0" fontId="0" fillId="0" borderId="1" xfId="0" applyBorder="1" applyAlignment="1">
      <alignment horizontal="center" vertical="center"/>
    </xf>
    <xf numFmtId="0" fontId="28" fillId="2" borderId="3" xfId="0" applyFont="1" applyFill="1" applyBorder="1" applyAlignment="1">
      <alignment horizontal="center" vertical="center" wrapText="1"/>
    </xf>
    <xf numFmtId="0" fontId="28" fillId="2" borderId="1" xfId="0" applyFont="1" applyFill="1" applyBorder="1" applyAlignment="1">
      <alignment horizontal="center" vertical="center" wrapText="1"/>
    </xf>
    <xf numFmtId="43" fontId="28" fillId="2" borderId="3" xfId="3" applyFont="1" applyFill="1" applyBorder="1" applyAlignment="1">
      <alignment horizontal="center" vertical="center" wrapText="1"/>
    </xf>
    <xf numFmtId="3" fontId="28" fillId="7" borderId="3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right" vertical="center" wrapText="1"/>
    </xf>
    <xf numFmtId="0" fontId="13" fillId="0" borderId="0" xfId="0" applyFont="1" applyAlignment="1">
      <alignment horizontal="left" wrapText="1"/>
    </xf>
    <xf numFmtId="0" fontId="11" fillId="3" borderId="4" xfId="0" applyFont="1" applyFill="1" applyBorder="1" applyAlignment="1">
      <alignment horizontal="center" vertical="center" wrapText="1"/>
    </xf>
    <xf numFmtId="0" fontId="11" fillId="3" borderId="5" xfId="0" applyFont="1" applyFill="1" applyBorder="1" applyAlignment="1">
      <alignment horizontal="center" vertical="center" wrapText="1"/>
    </xf>
    <xf numFmtId="0" fontId="11" fillId="3" borderId="6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23" fillId="0" borderId="0" xfId="0" applyFont="1" applyAlignment="1">
      <alignment horizontal="left" wrapText="1"/>
    </xf>
    <xf numFmtId="0" fontId="16" fillId="6" borderId="2" xfId="0" applyFont="1" applyFill="1" applyBorder="1" applyAlignment="1">
      <alignment horizontal="left" wrapText="1"/>
    </xf>
    <xf numFmtId="0" fontId="24" fillId="0" borderId="0" xfId="0" applyFont="1" applyAlignment="1">
      <alignment horizontal="center" wrapText="1"/>
    </xf>
    <xf numFmtId="0" fontId="24" fillId="0" borderId="0" xfId="0" applyFont="1" applyAlignment="1">
      <alignment horizontal="right" wrapText="1"/>
    </xf>
    <xf numFmtId="0" fontId="24" fillId="0" borderId="0" xfId="0" applyFont="1" applyAlignment="1">
      <alignment horizontal="left" wrapText="1"/>
    </xf>
    <xf numFmtId="0" fontId="24" fillId="0" borderId="0" xfId="0" applyFont="1" applyBorder="1" applyAlignment="1">
      <alignment horizontal="left" wrapText="1"/>
    </xf>
    <xf numFmtId="0" fontId="24" fillId="0" borderId="8" xfId="0" applyFont="1" applyBorder="1" applyAlignment="1">
      <alignment horizontal="left" wrapText="1"/>
    </xf>
    <xf numFmtId="0" fontId="25" fillId="0" borderId="0" xfId="0" applyFont="1" applyAlignment="1">
      <alignment horizontal="right"/>
    </xf>
  </cellXfs>
  <cellStyles count="5">
    <cellStyle name="Обычный" xfId="0" builtinId="0"/>
    <cellStyle name="Обычный 2" xfId="2"/>
    <cellStyle name="Обычный 2 2" xfId="4"/>
    <cellStyle name="Обычный 4" xfId="1"/>
    <cellStyle name="Финансовый" xfId="3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J19"/>
  <sheetViews>
    <sheetView zoomScale="110" zoomScaleNormal="110" workbookViewId="0">
      <selection activeCell="A3" sqref="A3:J19"/>
    </sheetView>
  </sheetViews>
  <sheetFormatPr defaultRowHeight="15"/>
  <cols>
    <col min="1" max="1" width="5.7109375" style="6" customWidth="1"/>
    <col min="2" max="2" width="24.7109375" style="10" customWidth="1"/>
    <col min="3" max="3" width="43" style="10" customWidth="1"/>
    <col min="4" max="4" width="8.42578125" style="10" customWidth="1"/>
    <col min="5" max="5" width="9.7109375" style="10" customWidth="1"/>
    <col min="6" max="6" width="19.7109375" style="11" customWidth="1"/>
    <col min="7" max="7" width="28.85546875" style="12" customWidth="1"/>
    <col min="8" max="8" width="10.42578125" style="11" customWidth="1"/>
    <col min="9" max="9" width="10.5703125" style="21" customWidth="1"/>
    <col min="10" max="10" width="12.5703125" style="11" customWidth="1"/>
  </cols>
  <sheetData>
    <row r="2" spans="1:10">
      <c r="A2" s="3"/>
      <c r="B2" s="7"/>
      <c r="C2" s="7"/>
      <c r="D2" s="7"/>
      <c r="E2" s="7"/>
      <c r="F2" s="8"/>
      <c r="G2" s="71"/>
      <c r="H2" s="71"/>
      <c r="I2" s="19"/>
      <c r="J2" s="8"/>
    </row>
    <row r="3" spans="1:10">
      <c r="A3" s="3"/>
      <c r="B3" s="7"/>
      <c r="C3" s="7"/>
      <c r="D3" s="7"/>
      <c r="E3" s="7"/>
      <c r="F3" s="8"/>
      <c r="G3" s="71" t="s">
        <v>16</v>
      </c>
      <c r="H3" s="71"/>
      <c r="I3" s="71"/>
      <c r="J3" s="8"/>
    </row>
    <row r="4" spans="1:10">
      <c r="A4" s="3"/>
      <c r="B4" s="7"/>
      <c r="C4" s="7"/>
      <c r="D4" s="7"/>
      <c r="E4" s="7"/>
      <c r="F4" s="8"/>
      <c r="G4" s="22" t="s">
        <v>26</v>
      </c>
      <c r="H4" s="22"/>
      <c r="I4" s="22"/>
      <c r="J4" s="8"/>
    </row>
    <row r="5" spans="1:10">
      <c r="A5" s="3"/>
      <c r="B5" s="7"/>
      <c r="C5" s="7"/>
      <c r="D5" s="7"/>
      <c r="E5" s="7"/>
      <c r="F5" s="8"/>
      <c r="G5" s="22" t="s">
        <v>27</v>
      </c>
      <c r="H5" s="22"/>
      <c r="I5" s="22"/>
      <c r="J5" s="8"/>
    </row>
    <row r="6" spans="1:10">
      <c r="A6" s="3"/>
      <c r="B6" s="7"/>
      <c r="C6" s="7"/>
      <c r="D6" s="7"/>
      <c r="E6" s="7"/>
      <c r="F6" s="8"/>
      <c r="G6" s="22" t="s">
        <v>28</v>
      </c>
      <c r="H6" s="24"/>
      <c r="I6" s="19"/>
      <c r="J6" s="8"/>
    </row>
    <row r="7" spans="1:10">
      <c r="A7" s="3"/>
      <c r="B7" s="7"/>
      <c r="C7" s="7"/>
      <c r="D7" s="7"/>
      <c r="E7" s="7"/>
      <c r="F7" s="8"/>
      <c r="G7" s="22"/>
      <c r="H7" s="24"/>
      <c r="I7" s="19"/>
      <c r="J7" s="8"/>
    </row>
    <row r="8" spans="1:10">
      <c r="A8" s="3"/>
      <c r="B8" s="7"/>
      <c r="C8" s="23" t="s">
        <v>29</v>
      </c>
      <c r="D8" s="7"/>
      <c r="E8" s="7"/>
      <c r="F8" s="8"/>
      <c r="G8" s="22"/>
      <c r="H8" s="24"/>
      <c r="I8" s="19"/>
      <c r="J8" s="8"/>
    </row>
    <row r="9" spans="1:10">
      <c r="A9" s="3"/>
      <c r="B9" s="7"/>
      <c r="C9" s="7"/>
      <c r="D9" s="7"/>
      <c r="E9" s="7"/>
      <c r="F9" s="8"/>
      <c r="G9" s="24"/>
      <c r="H9" s="24"/>
      <c r="I9" s="19"/>
      <c r="J9" s="8"/>
    </row>
    <row r="10" spans="1:10" ht="61.5" customHeight="1">
      <c r="A10" s="4" t="s">
        <v>11</v>
      </c>
      <c r="B10" s="17" t="s">
        <v>19</v>
      </c>
      <c r="C10" s="18" t="s">
        <v>13</v>
      </c>
      <c r="D10" s="18" t="s">
        <v>5</v>
      </c>
      <c r="E10" s="4" t="s">
        <v>12</v>
      </c>
      <c r="F10" s="5" t="s">
        <v>7</v>
      </c>
      <c r="G10" s="5" t="s">
        <v>8</v>
      </c>
      <c r="H10" s="5" t="s">
        <v>9</v>
      </c>
      <c r="I10" s="37" t="s">
        <v>15</v>
      </c>
      <c r="J10" s="4" t="s">
        <v>10</v>
      </c>
    </row>
    <row r="11" spans="1:10" ht="95.25" customHeight="1">
      <c r="A11" s="27">
        <v>1</v>
      </c>
      <c r="B11" s="25" t="s">
        <v>22</v>
      </c>
      <c r="C11" s="28" t="s">
        <v>23</v>
      </c>
      <c r="D11" s="25" t="s">
        <v>20</v>
      </c>
      <c r="E11" s="25">
        <v>2000</v>
      </c>
      <c r="F11" s="29" t="s">
        <v>21</v>
      </c>
      <c r="G11" s="29" t="s">
        <v>14</v>
      </c>
      <c r="H11" s="30">
        <v>0</v>
      </c>
      <c r="I11" s="34">
        <v>700</v>
      </c>
      <c r="J11" s="33">
        <f>I11*E11</f>
        <v>1400000</v>
      </c>
    </row>
    <row r="12" spans="1:10" ht="100.5" customHeight="1">
      <c r="A12" s="2">
        <v>2</v>
      </c>
      <c r="B12" s="32" t="s">
        <v>25</v>
      </c>
      <c r="C12" s="25" t="s">
        <v>24</v>
      </c>
      <c r="D12" s="25" t="s">
        <v>20</v>
      </c>
      <c r="E12" s="25">
        <v>380</v>
      </c>
      <c r="F12" s="29" t="s">
        <v>21</v>
      </c>
      <c r="G12" s="29" t="s">
        <v>14</v>
      </c>
      <c r="H12" s="25">
        <v>0</v>
      </c>
      <c r="I12" s="35">
        <v>750</v>
      </c>
      <c r="J12" s="31">
        <f>I12*E12</f>
        <v>285000</v>
      </c>
    </row>
    <row r="13" spans="1:10">
      <c r="A13" s="2"/>
      <c r="B13" s="25" t="s">
        <v>18</v>
      </c>
      <c r="C13" s="25"/>
      <c r="D13" s="25"/>
      <c r="E13" s="25"/>
      <c r="F13" s="9"/>
      <c r="G13" s="26"/>
      <c r="H13" s="9"/>
      <c r="I13" s="13"/>
      <c r="J13" s="36">
        <f>SUM(J11:J12)</f>
        <v>1685000</v>
      </c>
    </row>
    <row r="15" spans="1:10">
      <c r="C15" s="72" t="s">
        <v>30</v>
      </c>
      <c r="D15" s="72"/>
      <c r="E15" s="72"/>
    </row>
    <row r="16" spans="1:10">
      <c r="C16" s="15"/>
      <c r="D16" s="15"/>
      <c r="E16" s="15"/>
    </row>
    <row r="17" spans="3:5">
      <c r="C17" s="72" t="s">
        <v>31</v>
      </c>
      <c r="D17" s="72"/>
      <c r="E17" s="72"/>
    </row>
    <row r="18" spans="3:5">
      <c r="C18" s="15"/>
      <c r="D18" s="15"/>
      <c r="E18" s="15"/>
    </row>
    <row r="19" spans="3:5" ht="25.5" customHeight="1">
      <c r="C19" s="73" t="s">
        <v>32</v>
      </c>
      <c r="D19" s="73"/>
      <c r="E19" s="15"/>
    </row>
  </sheetData>
  <mergeCells count="5">
    <mergeCell ref="G2:H2"/>
    <mergeCell ref="G3:I3"/>
    <mergeCell ref="C17:E17"/>
    <mergeCell ref="C15:E15"/>
    <mergeCell ref="C19:D19"/>
  </mergeCells>
  <pageMargins left="0.23622047244094491" right="0.35433070866141736" top="0.23" bottom="0.19685039370078741" header="0.19685039370078741" footer="0.19685039370078741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3:J23"/>
  <sheetViews>
    <sheetView zoomScale="110" zoomScaleNormal="110" workbookViewId="0">
      <selection activeCell="A3" sqref="A3:J22"/>
    </sheetView>
  </sheetViews>
  <sheetFormatPr defaultRowHeight="15"/>
  <cols>
    <col min="1" max="1" width="5.7109375" style="6" customWidth="1"/>
    <col min="2" max="2" width="24.7109375" style="10" customWidth="1"/>
    <col min="3" max="3" width="43" style="10" customWidth="1"/>
    <col min="4" max="4" width="8.42578125" style="10" customWidth="1"/>
    <col min="5" max="5" width="9.7109375" style="10" customWidth="1"/>
    <col min="6" max="6" width="19.7109375" style="11" customWidth="1"/>
    <col min="7" max="7" width="28.85546875" style="12" customWidth="1"/>
    <col min="8" max="8" width="10.42578125" style="11" customWidth="1"/>
    <col min="9" max="9" width="10.5703125" style="21" customWidth="1"/>
    <col min="10" max="10" width="14.5703125" style="11" customWidth="1"/>
  </cols>
  <sheetData>
    <row r="3" spans="1:10" ht="24.75" customHeight="1">
      <c r="A3" s="3"/>
      <c r="B3" s="7"/>
      <c r="C3" s="7"/>
      <c r="D3" s="7"/>
      <c r="E3" s="7"/>
      <c r="F3" s="8"/>
      <c r="G3" s="74" t="s">
        <v>26</v>
      </c>
      <c r="H3" s="74"/>
      <c r="I3" s="74"/>
      <c r="J3" s="8"/>
    </row>
    <row r="4" spans="1:10" ht="20.25" customHeight="1">
      <c r="A4" s="3"/>
      <c r="B4" s="7"/>
      <c r="C4" s="7"/>
      <c r="D4" s="7"/>
      <c r="E4" s="7"/>
      <c r="F4" s="8"/>
      <c r="G4" s="42" t="s">
        <v>46</v>
      </c>
      <c r="H4" s="43"/>
      <c r="I4" s="44"/>
      <c r="J4" s="8"/>
    </row>
    <row r="5" spans="1:10" ht="18.75" customHeight="1">
      <c r="A5" s="3"/>
      <c r="B5" s="7"/>
      <c r="C5" s="7"/>
      <c r="D5" s="7"/>
      <c r="E5" s="7"/>
      <c r="F5" s="8"/>
      <c r="G5" s="74" t="s">
        <v>47</v>
      </c>
      <c r="H5" s="74"/>
      <c r="I5" s="44"/>
      <c r="J5" s="8"/>
    </row>
    <row r="6" spans="1:10" ht="18.75" customHeight="1">
      <c r="A6" s="3"/>
      <c r="B6" s="7"/>
      <c r="C6" s="7"/>
      <c r="D6" s="7"/>
      <c r="E6" s="7"/>
      <c r="F6" s="8"/>
      <c r="G6" s="42"/>
      <c r="H6" s="42"/>
      <c r="I6" s="44"/>
      <c r="J6" s="8"/>
    </row>
    <row r="7" spans="1:10" ht="18.75" customHeight="1">
      <c r="A7" s="3"/>
      <c r="B7" s="7"/>
      <c r="C7" s="79" t="s">
        <v>48</v>
      </c>
      <c r="D7" s="79"/>
      <c r="E7" s="79"/>
      <c r="F7" s="79"/>
      <c r="G7" s="79"/>
      <c r="H7" s="22"/>
      <c r="I7" s="19"/>
      <c r="J7" s="8"/>
    </row>
    <row r="8" spans="1:10" ht="18.75" customHeight="1">
      <c r="A8" s="3"/>
      <c r="B8" s="7"/>
      <c r="C8" s="7"/>
      <c r="D8" s="7"/>
      <c r="E8" s="7"/>
      <c r="F8" s="8"/>
      <c r="G8" s="22"/>
      <c r="H8" s="22"/>
      <c r="I8" s="19"/>
      <c r="J8" s="8"/>
    </row>
    <row r="9" spans="1:10" ht="61.5" customHeight="1">
      <c r="A9" s="4" t="s">
        <v>11</v>
      </c>
      <c r="B9" s="17" t="s">
        <v>19</v>
      </c>
      <c r="C9" s="18" t="s">
        <v>13</v>
      </c>
      <c r="D9" s="18" t="s">
        <v>5</v>
      </c>
      <c r="E9" s="4" t="s">
        <v>12</v>
      </c>
      <c r="F9" s="5" t="s">
        <v>7</v>
      </c>
      <c r="G9" s="5" t="s">
        <v>8</v>
      </c>
      <c r="H9" s="5" t="s">
        <v>9</v>
      </c>
      <c r="I9" s="20" t="s">
        <v>15</v>
      </c>
      <c r="J9" s="4" t="s">
        <v>10</v>
      </c>
    </row>
    <row r="10" spans="1:10" ht="63" customHeight="1">
      <c r="A10" s="27">
        <v>1</v>
      </c>
      <c r="B10" s="25" t="s">
        <v>33</v>
      </c>
      <c r="C10" s="28" t="s">
        <v>34</v>
      </c>
      <c r="D10" s="25" t="s">
        <v>20</v>
      </c>
      <c r="E10" s="25">
        <v>1</v>
      </c>
      <c r="F10" s="29" t="s">
        <v>21</v>
      </c>
      <c r="G10" s="29" t="s">
        <v>42</v>
      </c>
      <c r="H10" s="30">
        <v>0</v>
      </c>
      <c r="I10" s="34">
        <v>1553541</v>
      </c>
      <c r="J10" s="33">
        <f>I10*E10</f>
        <v>1553541</v>
      </c>
    </row>
    <row r="11" spans="1:10" ht="58.5" customHeight="1">
      <c r="A11" s="2">
        <v>2</v>
      </c>
      <c r="B11" s="38" t="s">
        <v>36</v>
      </c>
      <c r="C11" s="39" t="s">
        <v>37</v>
      </c>
      <c r="D11" s="25" t="s">
        <v>35</v>
      </c>
      <c r="E11" s="25">
        <v>5</v>
      </c>
      <c r="F11" s="29" t="s">
        <v>21</v>
      </c>
      <c r="G11" s="29" t="s">
        <v>42</v>
      </c>
      <c r="H11" s="25">
        <v>0</v>
      </c>
      <c r="I11" s="35">
        <v>20000</v>
      </c>
      <c r="J11" s="33">
        <f t="shared" ref="J11:J14" si="0">I11*E11</f>
        <v>100000</v>
      </c>
    </row>
    <row r="12" spans="1:10" ht="60.75" customHeight="1">
      <c r="A12" s="2">
        <v>3</v>
      </c>
      <c r="B12" s="32" t="s">
        <v>38</v>
      </c>
      <c r="C12" s="32" t="s">
        <v>39</v>
      </c>
      <c r="D12" s="25" t="s">
        <v>35</v>
      </c>
      <c r="E12" s="25">
        <v>5</v>
      </c>
      <c r="F12" s="29" t="s">
        <v>21</v>
      </c>
      <c r="G12" s="29" t="s">
        <v>42</v>
      </c>
      <c r="H12" s="25">
        <v>0</v>
      </c>
      <c r="I12" s="25">
        <v>20000</v>
      </c>
      <c r="J12" s="33">
        <f t="shared" si="0"/>
        <v>100000</v>
      </c>
    </row>
    <row r="13" spans="1:10" ht="15" hidden="1" customHeight="1">
      <c r="A13" s="2"/>
      <c r="B13" s="25" t="s">
        <v>18</v>
      </c>
      <c r="C13" s="25"/>
      <c r="D13" s="25" t="s">
        <v>35</v>
      </c>
      <c r="E13" s="25"/>
      <c r="F13" s="9"/>
      <c r="G13" s="26"/>
      <c r="H13" s="9"/>
      <c r="I13" s="25"/>
      <c r="J13" s="33">
        <f t="shared" si="0"/>
        <v>0</v>
      </c>
    </row>
    <row r="14" spans="1:10" ht="51" customHeight="1">
      <c r="A14" s="2">
        <v>4</v>
      </c>
      <c r="B14" s="25" t="s">
        <v>40</v>
      </c>
      <c r="C14" s="25" t="s">
        <v>41</v>
      </c>
      <c r="D14" s="25" t="s">
        <v>35</v>
      </c>
      <c r="E14" s="25">
        <v>5</v>
      </c>
      <c r="F14" s="29" t="s">
        <v>21</v>
      </c>
      <c r="G14" s="29" t="s">
        <v>42</v>
      </c>
      <c r="H14" s="25">
        <v>0</v>
      </c>
      <c r="I14" s="25">
        <v>22000</v>
      </c>
      <c r="J14" s="33">
        <f t="shared" si="0"/>
        <v>110000</v>
      </c>
    </row>
    <row r="15" spans="1:10" ht="35.25" customHeight="1">
      <c r="A15" s="2"/>
      <c r="B15" s="75" t="s">
        <v>17</v>
      </c>
      <c r="C15" s="76"/>
      <c r="D15" s="76"/>
      <c r="E15" s="77"/>
      <c r="F15" s="9"/>
      <c r="G15" s="26"/>
      <c r="H15" s="9"/>
      <c r="I15" s="13"/>
      <c r="J15" s="9"/>
    </row>
    <row r="16" spans="1:10" ht="63.75" customHeight="1">
      <c r="A16" s="2">
        <v>5</v>
      </c>
      <c r="B16" s="25" t="s">
        <v>45</v>
      </c>
      <c r="C16" s="41" t="s">
        <v>44</v>
      </c>
      <c r="D16" s="25" t="s">
        <v>35</v>
      </c>
      <c r="E16" s="25">
        <v>6</v>
      </c>
      <c r="F16" s="29" t="s">
        <v>21</v>
      </c>
      <c r="G16" s="29" t="s">
        <v>42</v>
      </c>
      <c r="H16" s="25">
        <v>0</v>
      </c>
      <c r="I16" s="25">
        <v>176243</v>
      </c>
      <c r="J16" s="31">
        <f>I16*E16</f>
        <v>1057458</v>
      </c>
    </row>
    <row r="17" spans="1:10" ht="20.25" customHeight="1">
      <c r="A17" s="2"/>
      <c r="B17" s="40" t="s">
        <v>18</v>
      </c>
      <c r="C17" s="78"/>
      <c r="D17" s="78"/>
      <c r="E17" s="78"/>
      <c r="F17" s="9"/>
      <c r="G17" s="26"/>
      <c r="H17" s="9"/>
      <c r="I17" s="13"/>
      <c r="J17" s="14">
        <f>SUM(J10:J16)</f>
        <v>2920999</v>
      </c>
    </row>
    <row r="18" spans="1:10" ht="0.75" customHeight="1">
      <c r="B18" s="15"/>
      <c r="C18" s="15"/>
      <c r="D18" s="15"/>
      <c r="E18" s="15"/>
      <c r="J18" s="45"/>
    </row>
    <row r="19" spans="1:10" ht="20.25" customHeight="1">
      <c r="B19" s="15"/>
      <c r="C19" s="15"/>
      <c r="D19" s="15"/>
      <c r="E19" s="15"/>
      <c r="J19" s="45"/>
    </row>
    <row r="20" spans="1:10" ht="25.5" customHeight="1">
      <c r="C20" s="72" t="s">
        <v>49</v>
      </c>
      <c r="D20" s="72"/>
      <c r="E20" s="72"/>
      <c r="F20" s="72"/>
    </row>
    <row r="21" spans="1:10">
      <c r="C21" s="16"/>
      <c r="D21" s="16"/>
      <c r="E21" s="16"/>
    </row>
    <row r="22" spans="1:10">
      <c r="C22" s="72" t="s">
        <v>50</v>
      </c>
      <c r="D22" s="72"/>
      <c r="E22" s="72"/>
      <c r="F22" s="72"/>
    </row>
    <row r="23" spans="1:10" s="10" customFormat="1" ht="13.5">
      <c r="A23" s="6"/>
      <c r="C23" s="10" t="s">
        <v>43</v>
      </c>
      <c r="F23" s="11"/>
      <c r="G23" s="12"/>
      <c r="H23" s="11"/>
      <c r="I23" s="21"/>
      <c r="J23" s="11"/>
    </row>
  </sheetData>
  <mergeCells count="7">
    <mergeCell ref="C22:F22"/>
    <mergeCell ref="G3:I3"/>
    <mergeCell ref="B15:E15"/>
    <mergeCell ref="C17:E17"/>
    <mergeCell ref="G5:H5"/>
    <mergeCell ref="C7:G7"/>
    <mergeCell ref="C20:F20"/>
  </mergeCells>
  <pageMargins left="0.23622047244094491" right="0.35433070866141736" top="0.23622047244094491" bottom="0.19685039370078741" header="0.19685039370078741" footer="0.19685039370078741"/>
  <pageSetup paperSize="9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8"/>
  <sheetViews>
    <sheetView topLeftCell="B1" workbookViewId="0">
      <selection activeCell="F3" sqref="F3"/>
    </sheetView>
  </sheetViews>
  <sheetFormatPr defaultRowHeight="15"/>
  <cols>
    <col min="1" max="1" width="3.85546875" hidden="1" customWidth="1"/>
    <col min="2" max="2" width="0.140625" customWidth="1"/>
    <col min="3" max="3" width="73" style="1" customWidth="1"/>
    <col min="4" max="4" width="82.140625" customWidth="1"/>
  </cols>
  <sheetData>
    <row r="1" spans="3:9" s="47" customFormat="1" ht="35.25" customHeight="1">
      <c r="C1" s="81" t="s">
        <v>88</v>
      </c>
      <c r="D1" s="81"/>
      <c r="E1" s="46"/>
      <c r="F1" s="46"/>
      <c r="G1" s="46"/>
      <c r="H1" s="46"/>
      <c r="I1" s="46"/>
    </row>
    <row r="2" spans="3:9" ht="185.25" customHeight="1">
      <c r="C2" s="52" t="s">
        <v>0</v>
      </c>
      <c r="D2" s="53" t="s">
        <v>80</v>
      </c>
    </row>
    <row r="3" spans="3:9" ht="75.75" customHeight="1">
      <c r="C3" s="52" t="s">
        <v>1</v>
      </c>
      <c r="D3" s="54" t="s">
        <v>6</v>
      </c>
    </row>
    <row r="4" spans="3:9" ht="33" customHeight="1">
      <c r="C4" s="55" t="s">
        <v>2</v>
      </c>
      <c r="D4" s="53" t="s">
        <v>6</v>
      </c>
    </row>
    <row r="5" spans="3:9" ht="67.5" customHeight="1">
      <c r="C5" s="52" t="s">
        <v>3</v>
      </c>
      <c r="D5" s="56" t="s">
        <v>90</v>
      </c>
    </row>
    <row r="6" spans="3:9" ht="56.25" customHeight="1">
      <c r="C6" s="52" t="s">
        <v>4</v>
      </c>
      <c r="D6" s="57" t="s">
        <v>89</v>
      </c>
    </row>
    <row r="7" spans="3:9" ht="171" customHeight="1">
      <c r="C7" s="80" t="s">
        <v>81</v>
      </c>
      <c r="D7" s="80"/>
    </row>
    <row r="8" spans="3:9">
      <c r="C8" s="48"/>
      <c r="D8" s="49"/>
    </row>
  </sheetData>
  <mergeCells count="2">
    <mergeCell ref="C7:D7"/>
    <mergeCell ref="C1:D1"/>
  </mergeCells>
  <pageMargins left="0.28000000000000003" right="0.70866141732283472" top="0.2" bottom="0.2" header="0.2" footer="0.2"/>
  <pageSetup paperSize="9" scale="85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3:C28"/>
  <sheetViews>
    <sheetView topLeftCell="A16" workbookViewId="0">
      <selection activeCell="B12" sqref="B12"/>
    </sheetView>
  </sheetViews>
  <sheetFormatPr defaultRowHeight="15"/>
  <cols>
    <col min="1" max="1" width="5.7109375" style="50" customWidth="1"/>
    <col min="2" max="2" width="50.7109375" style="50" customWidth="1"/>
    <col min="3" max="3" width="34.85546875" style="50" customWidth="1"/>
  </cols>
  <sheetData>
    <row r="3" spans="1:3" ht="239.25" customHeight="1">
      <c r="A3" s="49"/>
      <c r="B3" s="83" t="s">
        <v>76</v>
      </c>
      <c r="C3" s="83"/>
    </row>
    <row r="4" spans="1:3" ht="60.75" customHeight="1">
      <c r="A4" s="82" t="s">
        <v>77</v>
      </c>
      <c r="B4" s="82"/>
      <c r="C4" s="82"/>
    </row>
    <row r="5" spans="1:3" ht="18.75" customHeight="1">
      <c r="A5" s="84" t="s">
        <v>51</v>
      </c>
      <c r="B5" s="84"/>
      <c r="C5" s="49"/>
    </row>
    <row r="6" spans="1:3" ht="18.75" customHeight="1">
      <c r="A6" s="84" t="s">
        <v>52</v>
      </c>
      <c r="B6" s="84"/>
      <c r="C6" s="49"/>
    </row>
    <row r="7" spans="1:3" ht="18.75" customHeight="1">
      <c r="A7" s="85" t="s">
        <v>53</v>
      </c>
      <c r="B7" s="85"/>
      <c r="C7" s="49"/>
    </row>
    <row r="8" spans="1:3" ht="30.75" customHeight="1">
      <c r="A8" s="58" t="s">
        <v>54</v>
      </c>
      <c r="B8" s="58" t="s">
        <v>55</v>
      </c>
      <c r="C8" s="58" t="s">
        <v>78</v>
      </c>
    </row>
    <row r="9" spans="1:3" ht="38.25">
      <c r="A9" s="58">
        <v>1</v>
      </c>
      <c r="B9" s="58" t="s">
        <v>56</v>
      </c>
      <c r="C9" s="58"/>
    </row>
    <row r="10" spans="1:3" ht="21.75" customHeight="1">
      <c r="A10" s="58">
        <v>2</v>
      </c>
      <c r="B10" s="58" t="s">
        <v>57</v>
      </c>
      <c r="C10" s="58"/>
    </row>
    <row r="11" spans="1:3" ht="24" customHeight="1">
      <c r="A11" s="58">
        <v>3</v>
      </c>
      <c r="B11" s="58" t="s">
        <v>58</v>
      </c>
      <c r="C11" s="58"/>
    </row>
    <row r="12" spans="1:3" ht="47.25" customHeight="1">
      <c r="A12" s="58">
        <v>4</v>
      </c>
      <c r="B12" s="58" t="s">
        <v>59</v>
      </c>
      <c r="C12" s="58"/>
    </row>
    <row r="13" spans="1:3" ht="39" customHeight="1">
      <c r="A13" s="58">
        <v>5</v>
      </c>
      <c r="B13" s="58" t="s">
        <v>60</v>
      </c>
      <c r="C13" s="58"/>
    </row>
    <row r="14" spans="1:3" ht="49.5" customHeight="1">
      <c r="A14" s="58">
        <v>6</v>
      </c>
      <c r="B14" s="58" t="s">
        <v>61</v>
      </c>
      <c r="C14" s="58"/>
    </row>
    <row r="15" spans="1:3" ht="38.25" customHeight="1">
      <c r="A15" s="58">
        <v>7</v>
      </c>
      <c r="B15" s="58" t="s">
        <v>62</v>
      </c>
      <c r="C15" s="58"/>
    </row>
    <row r="16" spans="1:3" ht="39.75" customHeight="1">
      <c r="A16" s="58">
        <v>8</v>
      </c>
      <c r="B16" s="58" t="s">
        <v>63</v>
      </c>
      <c r="C16" s="58"/>
    </row>
    <row r="17" spans="1:3" ht="34.5" customHeight="1">
      <c r="A17" s="58">
        <v>9</v>
      </c>
      <c r="B17" s="58" t="s">
        <v>64</v>
      </c>
      <c r="C17" s="58"/>
    </row>
    <row r="18" spans="1:3" ht="48.75" customHeight="1">
      <c r="A18" s="58">
        <v>10</v>
      </c>
      <c r="B18" s="58" t="s">
        <v>65</v>
      </c>
      <c r="C18" s="58"/>
    </row>
    <row r="19" spans="1:3" ht="56.25" customHeight="1">
      <c r="A19" s="58">
        <v>11</v>
      </c>
      <c r="B19" s="58" t="s">
        <v>66</v>
      </c>
      <c r="C19" s="58" t="s">
        <v>67</v>
      </c>
    </row>
    <row r="20" spans="1:3" ht="23.25" customHeight="1">
      <c r="A20" s="58">
        <v>12</v>
      </c>
      <c r="B20" s="58" t="s">
        <v>68</v>
      </c>
      <c r="C20" s="58"/>
    </row>
    <row r="21" spans="1:3" ht="69.75" customHeight="1">
      <c r="A21" s="58">
        <v>13</v>
      </c>
      <c r="B21" s="58" t="s">
        <v>69</v>
      </c>
      <c r="C21" s="58"/>
    </row>
    <row r="22" spans="1:3">
      <c r="A22" s="58">
        <v>14</v>
      </c>
      <c r="B22" s="58" t="s">
        <v>70</v>
      </c>
      <c r="C22" s="58"/>
    </row>
    <row r="23" spans="1:3" ht="19.5" customHeight="1">
      <c r="A23" s="86" t="s">
        <v>71</v>
      </c>
      <c r="B23" s="86"/>
      <c r="C23" s="86"/>
    </row>
    <row r="24" spans="1:3" ht="19.5" customHeight="1">
      <c r="A24" s="84" t="s">
        <v>72</v>
      </c>
      <c r="B24" s="84"/>
      <c r="C24" s="84"/>
    </row>
    <row r="25" spans="1:3" ht="19.5" customHeight="1">
      <c r="A25" s="84" t="s">
        <v>73</v>
      </c>
      <c r="B25" s="84"/>
      <c r="C25" s="84"/>
    </row>
    <row r="26" spans="1:3" ht="19.5" customHeight="1">
      <c r="A26" s="84" t="s">
        <v>74</v>
      </c>
      <c r="B26" s="84"/>
      <c r="C26" s="59"/>
    </row>
    <row r="27" spans="1:3" ht="19.5" customHeight="1">
      <c r="A27" s="84" t="s">
        <v>75</v>
      </c>
      <c r="B27" s="84"/>
      <c r="C27" s="59"/>
    </row>
    <row r="28" spans="1:3" ht="19.5" customHeight="1">
      <c r="A28" s="49"/>
      <c r="B28" s="49"/>
      <c r="C28" s="49"/>
    </row>
  </sheetData>
  <mergeCells count="10">
    <mergeCell ref="A23:C23"/>
    <mergeCell ref="A24:C24"/>
    <mergeCell ref="A25:C25"/>
    <mergeCell ref="A26:B26"/>
    <mergeCell ref="A27:B27"/>
    <mergeCell ref="A4:C4"/>
    <mergeCell ref="B3:C3"/>
    <mergeCell ref="A5:B5"/>
    <mergeCell ref="A6:B6"/>
    <mergeCell ref="A7:B7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P14"/>
  <sheetViews>
    <sheetView tabSelected="1" workbookViewId="0">
      <selection activeCell="C10" sqref="C10"/>
    </sheetView>
  </sheetViews>
  <sheetFormatPr defaultRowHeight="15"/>
  <cols>
    <col min="1" max="1" width="7.5703125" customWidth="1"/>
    <col min="2" max="2" width="19.28515625" customWidth="1"/>
    <col min="3" max="3" width="65.42578125" customWidth="1"/>
    <col min="4" max="4" width="8.7109375" customWidth="1"/>
    <col min="5" max="5" width="9.42578125" customWidth="1"/>
    <col min="6" max="6" width="12" customWidth="1"/>
    <col min="7" max="7" width="18.42578125" customWidth="1"/>
    <col min="8" max="8" width="30.85546875" customWidth="1"/>
    <col min="9" max="9" width="29.5703125" customWidth="1"/>
  </cols>
  <sheetData>
    <row r="1" spans="1:16" ht="15.75">
      <c r="A1" s="87" t="s">
        <v>82</v>
      </c>
      <c r="B1" s="87"/>
      <c r="C1" s="87"/>
      <c r="D1" s="87"/>
      <c r="E1" s="87"/>
      <c r="F1" s="87"/>
      <c r="G1" s="87"/>
      <c r="H1" s="87"/>
      <c r="I1" s="87"/>
      <c r="J1" s="51"/>
      <c r="K1" s="51"/>
      <c r="L1" s="51"/>
      <c r="M1" s="51"/>
      <c r="N1" s="51"/>
      <c r="O1" s="51"/>
      <c r="P1" s="51"/>
    </row>
    <row r="3" spans="1:16" s="65" customFormat="1" ht="59.25" customHeight="1">
      <c r="A3" s="67" t="s">
        <v>11</v>
      </c>
      <c r="B3" s="68" t="s">
        <v>19</v>
      </c>
      <c r="C3" s="68" t="s">
        <v>13</v>
      </c>
      <c r="D3" s="67" t="s">
        <v>5</v>
      </c>
      <c r="E3" s="69" t="s">
        <v>12</v>
      </c>
      <c r="F3" s="69" t="s">
        <v>15</v>
      </c>
      <c r="G3" s="69" t="s">
        <v>10</v>
      </c>
      <c r="H3" s="69" t="s">
        <v>79</v>
      </c>
      <c r="I3" s="70" t="s">
        <v>8</v>
      </c>
    </row>
    <row r="4" spans="1:16" ht="47.25" customHeight="1">
      <c r="A4" s="66">
        <v>1</v>
      </c>
      <c r="B4" s="63" t="s">
        <v>84</v>
      </c>
      <c r="C4" s="63" t="s">
        <v>87</v>
      </c>
      <c r="D4" s="62" t="s">
        <v>85</v>
      </c>
      <c r="E4" s="62">
        <v>200</v>
      </c>
      <c r="F4" s="64">
        <v>320</v>
      </c>
      <c r="G4" s="64">
        <f>E4*F4</f>
        <v>64000</v>
      </c>
      <c r="H4" s="62" t="s">
        <v>86</v>
      </c>
      <c r="I4" s="62" t="s">
        <v>83</v>
      </c>
    </row>
    <row r="5" spans="1:16">
      <c r="C5" s="61"/>
    </row>
    <row r="6" spans="1:16">
      <c r="C6" s="61"/>
    </row>
    <row r="7" spans="1:16">
      <c r="C7" s="61"/>
    </row>
    <row r="8" spans="1:16">
      <c r="C8" s="61"/>
    </row>
    <row r="9" spans="1:16">
      <c r="C9" s="61"/>
    </row>
    <row r="10" spans="1:16">
      <c r="C10" s="61"/>
    </row>
    <row r="11" spans="1:16">
      <c r="C11" s="61"/>
    </row>
    <row r="12" spans="1:16">
      <c r="C12" s="61"/>
    </row>
    <row r="13" spans="1:16">
      <c r="C13" s="61"/>
    </row>
    <row r="14" spans="1:16" ht="15.75">
      <c r="C14" s="60"/>
    </row>
  </sheetData>
  <mergeCells count="1">
    <mergeCell ref="A1:I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Приложения №11 (2)</vt:lpstr>
      <vt:lpstr>Приложения №1-1 (2)</vt:lpstr>
      <vt:lpstr>Запрос ЦП</vt:lpstr>
      <vt:lpstr>Лист3</vt:lpstr>
      <vt:lpstr>Форма ЦП</vt:lpstr>
      <vt:lpstr>Приложение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2024-11-28T05:48:42Z</dcterms:modified>
</cp:coreProperties>
</file>